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CDDE2BE5-DCCE-4A13-B8DB-6E259A1AB3DB}" xr6:coauthVersionLast="47" xr6:coauthVersionMax="47" xr10:uidLastSave="{00000000-0000-0000-0000-000000000000}"/>
  <bookViews>
    <workbookView xWindow="21480" yWindow="-120" windowWidth="21840" windowHeight="13020" xr2:uid="{FDDED703-A988-4170-BF6F-2CFD4D654B96}"/>
  </bookViews>
  <sheets>
    <sheet name="Non Utility Property Adj WP" sheetId="5" r:id="rId1"/>
  </sheets>
  <definedNames>
    <definedName name="_xlnm._FilterDatabase" localSheetId="0" hidden="1">'Non Utility Property Adj WP'!$A$13:$K$27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5" l="1"/>
  <c r="E32" i="5" s="1"/>
  <c r="F32" i="5" s="1"/>
  <c r="G32" i="5" s="1"/>
  <c r="H32" i="5" s="1"/>
  <c r="I32" i="5" s="1"/>
  <c r="J32" i="5" s="1"/>
  <c r="K32" i="5" s="1"/>
  <c r="L32" i="5" s="1"/>
  <c r="M32" i="5" s="1"/>
  <c r="Q22" i="5" l="1"/>
  <c r="P25" i="5"/>
  <c r="P26" i="5"/>
  <c r="N26" i="5"/>
  <c r="N25" i="5"/>
  <c r="N24" i="5"/>
  <c r="N23" i="5"/>
  <c r="N22" i="5"/>
  <c r="N21" i="5"/>
  <c r="N20" i="5"/>
  <c r="Q20" i="5" s="1"/>
  <c r="N19" i="5"/>
  <c r="N18" i="5"/>
  <c r="N17" i="5"/>
  <c r="N16" i="5"/>
  <c r="N15" i="5"/>
  <c r="N14" i="5"/>
  <c r="Q16" i="5" l="1"/>
  <c r="Q26" i="5"/>
  <c r="Q15" i="5"/>
  <c r="Q23" i="5"/>
  <c r="Q24" i="5"/>
  <c r="Q25" i="5"/>
  <c r="Q14" i="5"/>
  <c r="Q17" i="5"/>
  <c r="Q21" i="5"/>
  <c r="Q19" i="5"/>
  <c r="Q18" i="5"/>
  <c r="P27" i="5"/>
  <c r="O27" i="5"/>
  <c r="D27" i="5" l="1"/>
  <c r="E27" i="5"/>
  <c r="F27" i="5"/>
  <c r="G27" i="5"/>
  <c r="H27" i="5"/>
  <c r="I27" i="5"/>
  <c r="J27" i="5"/>
  <c r="K27" i="5"/>
  <c r="L27" i="5"/>
  <c r="M27" i="5"/>
  <c r="N27" i="5" l="1"/>
  <c r="Q27" i="5" s="1"/>
</calcChain>
</file>

<file path=xl/sharedStrings.xml><?xml version="1.0" encoding="utf-8"?>
<sst xmlns="http://schemas.openxmlformats.org/spreadsheetml/2006/main" count="145" uniqueCount="56">
  <si>
    <t>Total Plan</t>
  </si>
  <si>
    <t>Total Regulatory Clause</t>
  </si>
  <si>
    <t>Actual</t>
  </si>
  <si>
    <t>Final</t>
  </si>
  <si>
    <t>SOC0000 All Departments</t>
  </si>
  <si>
    <t>All Product</t>
  </si>
  <si>
    <t>April</t>
  </si>
  <si>
    <t>January</t>
  </si>
  <si>
    <t>February</t>
  </si>
  <si>
    <t>March</t>
  </si>
  <si>
    <t>May</t>
  </si>
  <si>
    <t>August</t>
  </si>
  <si>
    <t>September</t>
  </si>
  <si>
    <t>October</t>
  </si>
  <si>
    <t>November</t>
  </si>
  <si>
    <t>December</t>
  </si>
  <si>
    <t>All WorkType</t>
  </si>
  <si>
    <t>G3331220</t>
  </si>
  <si>
    <t>Consolidated Net Income</t>
  </si>
  <si>
    <t xml:space="preserve">                                   92100000</t>
  </si>
  <si>
    <t xml:space="preserve">                                   92600005</t>
  </si>
  <si>
    <t xml:space="preserve">                                   92600210</t>
  </si>
  <si>
    <t xml:space="preserve">                                   92600305</t>
  </si>
  <si>
    <t xml:space="preserve">                                   92600420</t>
  </si>
  <si>
    <t xml:space="preserve">                              92600020</t>
  </si>
  <si>
    <t xml:space="preserve">                              92600155</t>
  </si>
  <si>
    <t xml:space="preserve">                                   89400101</t>
  </si>
  <si>
    <t xml:space="preserve">                                   89400102</t>
  </si>
  <si>
    <t xml:space="preserve">                              40810020</t>
  </si>
  <si>
    <t xml:space="preserve">                              92600225</t>
  </si>
  <si>
    <t>AGLCM AGL Atlanta Gas Light Company - Corporate</t>
  </si>
  <si>
    <t>176153 NGV Sandy Creek Project P11000948</t>
  </si>
  <si>
    <t xml:space="preserve">                                   92200000</t>
  </si>
  <si>
    <t>FY24</t>
  </si>
  <si>
    <t>Sandy Creek/UPS Facility Depreciation Expense</t>
  </si>
  <si>
    <t>A&amp;G Salaries Account</t>
  </si>
  <si>
    <t>Office Supplies and Expenses Account</t>
  </si>
  <si>
    <t>Administrative Expenses Transferred-Credit</t>
  </si>
  <si>
    <t>Empl P&amp;B-Ben-Capitalized</t>
  </si>
  <si>
    <t>Empl P&amp;B-Ben-Transfer Cr-ESP</t>
  </si>
  <si>
    <t>Empl P&amp;B-Ben-Transfer Cr-Ins</t>
  </si>
  <si>
    <t>Empl P&amp;B-Ben-Account</t>
  </si>
  <si>
    <t>Empl P&amp;B-Ben-Transfer Cr-OPRB</t>
  </si>
  <si>
    <t>Empl P&amp;B-Pension/OPRB-Service Cost Cr</t>
  </si>
  <si>
    <t>Empl P&amp;B-Pen,Ins,ESP-Cap Cr</t>
  </si>
  <si>
    <t>Maint Equip-CNG Comp Station</t>
  </si>
  <si>
    <t>Maint Equip-CNG Cust Station</t>
  </si>
  <si>
    <t>TOIT-Util Op-Payroll-Contra</t>
  </si>
  <si>
    <t>Accum Depr and Amortization Non-Util-Unreg Property</t>
  </si>
  <si>
    <t>August - May</t>
  </si>
  <si>
    <t>92000000</t>
  </si>
  <si>
    <t>FY25</t>
  </si>
  <si>
    <t>June Est (a)</t>
  </si>
  <si>
    <t>July Est (a)</t>
  </si>
  <si>
    <t>(a) The budgeted amounts were booked to account 912.  Budgeted amounts for account 912 are not included in this section because the whole account is eliminated in the marketing adjustment.</t>
  </si>
  <si>
    <t>12ME July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</si>
</sst>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6" x14ac:knownFonts="1">
    <font>
      <sz val="11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quotePrefix="1" applyFont="1" applyFill="1" applyBorder="1" applyAlignment="1" applyProtection="1">
      <alignment horizontal="right"/>
      <protection locked="0"/>
    </xf>
    <xf numFmtId="43" fontId="2" fillId="0" borderId="1" xfId="1" applyFont="1" applyFill="1" applyBorder="1" applyProtection="1">
      <protection locked="0"/>
    </xf>
    <xf numFmtId="43" fontId="2" fillId="0" borderId="1" xfId="1" quotePrefix="1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164" fontId="0" fillId="0" borderId="0" xfId="1" applyNumberFormat="1" applyFont="1" applyFill="1"/>
    <xf numFmtId="164" fontId="0" fillId="0" borderId="0" xfId="0" applyNumberFormat="1"/>
    <xf numFmtId="165" fontId="2" fillId="0" borderId="1" xfId="1" quotePrefix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/>
    <xf numFmtId="43" fontId="2" fillId="0" borderId="3" xfId="1" quotePrefix="1" applyFont="1" applyFill="1" applyBorder="1" applyAlignment="1" applyProtection="1">
      <alignment horizontal="right"/>
      <protection locked="0"/>
    </xf>
    <xf numFmtId="43" fontId="2" fillId="0" borderId="2" xfId="1" quotePrefix="1" applyFont="1" applyFill="1" applyBorder="1" applyAlignment="1" applyProtection="1">
      <alignment horizontal="right"/>
      <protection locked="0"/>
    </xf>
    <xf numFmtId="43" fontId="2" fillId="0" borderId="1" xfId="1" quotePrefix="1" applyFont="1" applyFill="1" applyBorder="1" applyAlignment="1" applyProtection="1">
      <alignment wrapText="1"/>
      <protection locked="0"/>
    </xf>
    <xf numFmtId="43" fontId="0" fillId="0" borderId="4" xfId="1" applyFont="1" applyFill="1" applyBorder="1"/>
    <xf numFmtId="164" fontId="0" fillId="0" borderId="4" xfId="1" applyNumberFormat="1" applyFont="1" applyFill="1" applyBorder="1"/>
    <xf numFmtId="43" fontId="5" fillId="0" borderId="1" xfId="1" quotePrefix="1" applyFont="1" applyFill="1" applyBorder="1" applyAlignment="1" applyProtection="1">
      <alignment wrapText="1"/>
      <protection locked="0"/>
    </xf>
    <xf numFmtId="0" fontId="4" fillId="0" borderId="0" xfId="0" applyFont="1"/>
    <xf numFmtId="164" fontId="0" fillId="0" borderId="0" xfId="1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16D8-E9C0-468E-AD7F-89A0DEB14068}">
  <dimension ref="A3:Q43"/>
  <sheetViews>
    <sheetView showGridLines="0" tabSelected="1" zoomScale="70" zoomScaleNormal="70" workbookViewId="0">
      <pane xSplit="2" topLeftCell="C1" activePane="topRight" state="frozen"/>
      <selection pane="topRight" activeCell="P30" sqref="P30"/>
    </sheetView>
  </sheetViews>
  <sheetFormatPr defaultRowHeight="14.25" x14ac:dyDescent="0.2"/>
  <cols>
    <col min="1" max="1" width="12.25" customWidth="1"/>
    <col min="2" max="2" width="47.25" bestFit="1" customWidth="1"/>
    <col min="3" max="3" width="9.375" bestFit="1" customWidth="1"/>
    <col min="4" max="13" width="27.125" bestFit="1" customWidth="1"/>
    <col min="14" max="14" width="8.875" bestFit="1" customWidth="1"/>
    <col min="15" max="15" width="12" bestFit="1" customWidth="1"/>
    <col min="16" max="16" width="11.25" bestFit="1" customWidth="1"/>
    <col min="17" max="17" width="15" bestFit="1" customWidth="1"/>
  </cols>
  <sheetData>
    <row r="3" spans="1:17" ht="15" x14ac:dyDescent="0.25">
      <c r="A3" s="4"/>
      <c r="B3" s="4"/>
      <c r="C3" s="2"/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spans="1:17" ht="15" x14ac:dyDescent="0.25">
      <c r="A4" s="4"/>
      <c r="B4" s="4"/>
      <c r="C4" s="2"/>
      <c r="D4" s="2" t="s">
        <v>5</v>
      </c>
      <c r="E4" s="2" t="s">
        <v>5</v>
      </c>
      <c r="F4" s="2" t="s">
        <v>5</v>
      </c>
      <c r="G4" s="2" t="s">
        <v>5</v>
      </c>
      <c r="H4" s="2" t="s">
        <v>5</v>
      </c>
      <c r="I4" s="2" t="s">
        <v>5</v>
      </c>
      <c r="J4" s="2" t="s">
        <v>5</v>
      </c>
      <c r="K4" s="2" t="s">
        <v>5</v>
      </c>
      <c r="L4" s="2" t="s">
        <v>5</v>
      </c>
      <c r="M4" s="2" t="s">
        <v>5</v>
      </c>
    </row>
    <row r="5" spans="1:17" ht="15" x14ac:dyDescent="0.25">
      <c r="A5" s="4"/>
      <c r="B5" s="4"/>
      <c r="C5" s="3"/>
      <c r="D5" s="3" t="s">
        <v>33</v>
      </c>
      <c r="E5" s="3" t="s">
        <v>33</v>
      </c>
      <c r="F5" s="3" t="s">
        <v>33</v>
      </c>
      <c r="G5" s="3" t="s">
        <v>33</v>
      </c>
      <c r="H5" s="3" t="s">
        <v>33</v>
      </c>
      <c r="I5" s="3" t="s">
        <v>51</v>
      </c>
      <c r="J5" s="3" t="s">
        <v>51</v>
      </c>
      <c r="K5" s="3" t="s">
        <v>51</v>
      </c>
      <c r="L5" s="3" t="s">
        <v>51</v>
      </c>
      <c r="M5" s="3" t="s">
        <v>51</v>
      </c>
    </row>
    <row r="6" spans="1:17" ht="15" x14ac:dyDescent="0.25">
      <c r="A6" s="4"/>
      <c r="B6" s="4"/>
      <c r="C6" s="2"/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</row>
    <row r="7" spans="1:17" ht="15" x14ac:dyDescent="0.25">
      <c r="A7" s="4"/>
      <c r="B7" s="4"/>
      <c r="C7" s="2"/>
      <c r="D7" s="2" t="s">
        <v>3</v>
      </c>
      <c r="E7" s="2" t="s">
        <v>3</v>
      </c>
      <c r="F7" s="2" t="s">
        <v>3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2" t="s">
        <v>3</v>
      </c>
      <c r="M7" s="2" t="s">
        <v>3</v>
      </c>
    </row>
    <row r="8" spans="1:17" ht="34.9" customHeight="1" x14ac:dyDescent="0.25">
      <c r="A8" s="4"/>
      <c r="B8" s="4"/>
      <c r="C8" s="3"/>
      <c r="D8" s="14" t="s">
        <v>31</v>
      </c>
      <c r="E8" s="14" t="s">
        <v>31</v>
      </c>
      <c r="F8" s="14" t="s">
        <v>31</v>
      </c>
      <c r="G8" s="14" t="s">
        <v>31</v>
      </c>
      <c r="H8" s="14" t="s">
        <v>31</v>
      </c>
      <c r="I8" s="14" t="s">
        <v>31</v>
      </c>
      <c r="J8" s="14" t="s">
        <v>31</v>
      </c>
      <c r="K8" s="14" t="s">
        <v>31</v>
      </c>
      <c r="L8" s="14" t="s">
        <v>31</v>
      </c>
      <c r="M8" s="14" t="s">
        <v>31</v>
      </c>
    </row>
    <row r="9" spans="1:17" ht="36" customHeight="1" x14ac:dyDescent="0.25">
      <c r="A9" s="4"/>
      <c r="B9" s="4"/>
      <c r="C9" s="2"/>
      <c r="D9" s="2" t="s">
        <v>2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  <c r="J9" s="2" t="s">
        <v>2</v>
      </c>
      <c r="K9" s="2" t="s">
        <v>2</v>
      </c>
      <c r="L9" s="2" t="s">
        <v>2</v>
      </c>
      <c r="M9" s="2" t="s">
        <v>2</v>
      </c>
    </row>
    <row r="10" spans="1:17" ht="15" x14ac:dyDescent="0.25">
      <c r="A10" s="4"/>
      <c r="B10" s="4"/>
      <c r="C10" s="2"/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7</v>
      </c>
      <c r="J10" s="2" t="s">
        <v>8</v>
      </c>
      <c r="K10" s="2" t="s">
        <v>9</v>
      </c>
      <c r="L10" s="2" t="s">
        <v>6</v>
      </c>
      <c r="M10" s="2" t="s">
        <v>10</v>
      </c>
    </row>
    <row r="11" spans="1:17" ht="15" x14ac:dyDescent="0.25">
      <c r="A11" s="4"/>
      <c r="B11" s="4"/>
      <c r="C11" s="2"/>
      <c r="D11" s="2" t="s">
        <v>16</v>
      </c>
      <c r="E11" s="2" t="s">
        <v>16</v>
      </c>
      <c r="F11" s="2" t="s">
        <v>16</v>
      </c>
      <c r="G11" s="2" t="s">
        <v>16</v>
      </c>
      <c r="H11" s="2" t="s">
        <v>16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7" ht="15" x14ac:dyDescent="0.25">
      <c r="A12" s="4"/>
      <c r="B12" s="4"/>
      <c r="C12" s="2"/>
      <c r="D12" s="2" t="s">
        <v>4</v>
      </c>
      <c r="E12" s="2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2" t="s">
        <v>4</v>
      </c>
      <c r="L12" s="2" t="s">
        <v>4</v>
      </c>
      <c r="M12" s="2" t="s">
        <v>4</v>
      </c>
    </row>
    <row r="13" spans="1:17" ht="37.9" customHeight="1" x14ac:dyDescent="0.25">
      <c r="A13" s="4"/>
      <c r="B13" s="4"/>
      <c r="C13" s="3"/>
      <c r="D13" s="11" t="s">
        <v>30</v>
      </c>
      <c r="E13" s="11" t="s">
        <v>30</v>
      </c>
      <c r="F13" s="11" t="s">
        <v>30</v>
      </c>
      <c r="G13" s="11" t="s">
        <v>30</v>
      </c>
      <c r="H13" s="11" t="s">
        <v>30</v>
      </c>
      <c r="I13" s="11" t="s">
        <v>30</v>
      </c>
      <c r="J13" s="11" t="s">
        <v>30</v>
      </c>
      <c r="K13" s="11" t="s">
        <v>30</v>
      </c>
      <c r="L13" s="11" t="s">
        <v>30</v>
      </c>
      <c r="M13" s="11" t="s">
        <v>30</v>
      </c>
      <c r="N13" s="11" t="s">
        <v>49</v>
      </c>
      <c r="O13" s="12" t="s">
        <v>52</v>
      </c>
      <c r="P13" s="12" t="s">
        <v>53</v>
      </c>
      <c r="Q13" s="12" t="s">
        <v>55</v>
      </c>
    </row>
    <row r="14" spans="1:17" ht="15" x14ac:dyDescent="0.25">
      <c r="A14" s="1" t="s">
        <v>50</v>
      </c>
      <c r="B14" s="5" t="s">
        <v>35</v>
      </c>
      <c r="C14" s="5"/>
      <c r="D14" s="5">
        <v>5247.37</v>
      </c>
      <c r="E14" s="5">
        <v>4227.67</v>
      </c>
      <c r="F14" s="5">
        <v>7049.87</v>
      </c>
      <c r="G14" s="5">
        <v>4078.09</v>
      </c>
      <c r="H14" s="5">
        <v>5114.7199999999993</v>
      </c>
      <c r="I14" s="5">
        <v>4310.0400000000009</v>
      </c>
      <c r="J14" s="5">
        <v>6226.3600000000006</v>
      </c>
      <c r="K14" s="5">
        <v>7256.6200000000008</v>
      </c>
      <c r="L14" s="5">
        <v>9851.57</v>
      </c>
      <c r="M14" s="5">
        <v>4568.8100000000013</v>
      </c>
      <c r="N14" s="5">
        <f t="shared" ref="N14:N27" si="0">SUM(D14:M14)</f>
        <v>57931.12000000001</v>
      </c>
      <c r="O14" s="5">
        <v>0</v>
      </c>
      <c r="P14" s="5">
        <v>0</v>
      </c>
      <c r="Q14" s="5">
        <f>SUM(N14:P14)</f>
        <v>57931.12000000001</v>
      </c>
    </row>
    <row r="15" spans="1:17" ht="15" x14ac:dyDescent="0.25">
      <c r="A15" s="1" t="s">
        <v>19</v>
      </c>
      <c r="B15" s="5" t="s">
        <v>36</v>
      </c>
      <c r="C15" s="5"/>
      <c r="D15" s="5">
        <v>1924.76</v>
      </c>
      <c r="E15" s="5">
        <v>-1924.76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f t="shared" si="0"/>
        <v>0</v>
      </c>
      <c r="O15" s="5">
        <v>0</v>
      </c>
      <c r="P15" s="5">
        <v>0</v>
      </c>
      <c r="Q15" s="5">
        <f t="shared" ref="Q15:Q26" si="1">SUM(N15:P15)</f>
        <v>0</v>
      </c>
    </row>
    <row r="16" spans="1:17" ht="15" x14ac:dyDescent="0.25">
      <c r="A16" s="1" t="s">
        <v>32</v>
      </c>
      <c r="B16" s="5" t="s">
        <v>37</v>
      </c>
      <c r="C16" s="5"/>
      <c r="D16" s="5">
        <v>-461.25</v>
      </c>
      <c r="E16" s="5">
        <v>-371.61</v>
      </c>
      <c r="F16" s="5">
        <v>-619.70000000000005</v>
      </c>
      <c r="G16" s="5">
        <v>-358.46</v>
      </c>
      <c r="H16" s="5">
        <v>-449.59</v>
      </c>
      <c r="I16" s="5">
        <v>-378.86</v>
      </c>
      <c r="J16" s="5">
        <v>-547.29</v>
      </c>
      <c r="K16" s="5">
        <v>-637.86</v>
      </c>
      <c r="L16" s="5">
        <v>-865.95</v>
      </c>
      <c r="M16" s="5">
        <v>-401.6</v>
      </c>
      <c r="N16" s="5">
        <f t="shared" si="0"/>
        <v>-5092.170000000001</v>
      </c>
      <c r="O16" s="5">
        <v>0</v>
      </c>
      <c r="P16" s="5">
        <v>0</v>
      </c>
      <c r="Q16" s="5">
        <f t="shared" si="1"/>
        <v>-5092.170000000001</v>
      </c>
    </row>
    <row r="17" spans="1:17" ht="15" x14ac:dyDescent="0.25">
      <c r="A17" s="1" t="s">
        <v>20</v>
      </c>
      <c r="B17" s="5" t="s">
        <v>38</v>
      </c>
      <c r="C17" s="5"/>
      <c r="D17" s="5">
        <v>-105.53</v>
      </c>
      <c r="E17" s="5">
        <v>-55.91</v>
      </c>
      <c r="F17" s="5">
        <v>-77.489999999999995</v>
      </c>
      <c r="G17" s="5">
        <v>-99.97</v>
      </c>
      <c r="H17" s="5">
        <v>-56.57</v>
      </c>
      <c r="I17" s="5">
        <v>-90.22</v>
      </c>
      <c r="J17" s="5">
        <v>-99.55</v>
      </c>
      <c r="K17" s="5">
        <v>-71.989999999999995</v>
      </c>
      <c r="L17" s="5">
        <v>-134.47999999999999</v>
      </c>
      <c r="M17" s="5">
        <v>-106.05</v>
      </c>
      <c r="N17" s="5">
        <f t="shared" si="0"/>
        <v>-897.75999999999988</v>
      </c>
      <c r="O17" s="5">
        <v>0</v>
      </c>
      <c r="P17" s="5">
        <v>0</v>
      </c>
      <c r="Q17" s="5">
        <f t="shared" si="1"/>
        <v>-897.75999999999988</v>
      </c>
    </row>
    <row r="18" spans="1:17" ht="15" x14ac:dyDescent="0.25">
      <c r="A18" s="1" t="s">
        <v>21</v>
      </c>
      <c r="B18" s="5" t="s">
        <v>39</v>
      </c>
      <c r="C18" s="5"/>
      <c r="D18" s="5">
        <v>144.72</v>
      </c>
      <c r="E18" s="5">
        <v>103.21000000000001</v>
      </c>
      <c r="F18" s="5">
        <v>162.83999999999997</v>
      </c>
      <c r="G18" s="5">
        <v>154.43</v>
      </c>
      <c r="H18" s="5">
        <v>105.87</v>
      </c>
      <c r="I18" s="5">
        <v>112.94999999999999</v>
      </c>
      <c r="J18" s="5">
        <v>162.06</v>
      </c>
      <c r="K18" s="5">
        <v>149.80999999999997</v>
      </c>
      <c r="L18" s="5">
        <v>213.32999999999998</v>
      </c>
      <c r="M18" s="5">
        <v>202.56</v>
      </c>
      <c r="N18" s="5">
        <f t="shared" si="0"/>
        <v>1511.7799999999997</v>
      </c>
      <c r="O18" s="5">
        <v>0</v>
      </c>
      <c r="P18" s="5">
        <v>0</v>
      </c>
      <c r="Q18" s="5">
        <f t="shared" si="1"/>
        <v>1511.7799999999997</v>
      </c>
    </row>
    <row r="19" spans="1:17" ht="15" x14ac:dyDescent="0.25">
      <c r="A19" s="1" t="s">
        <v>22</v>
      </c>
      <c r="B19" s="5" t="s">
        <v>40</v>
      </c>
      <c r="C19" s="5"/>
      <c r="D19" s="5">
        <v>837.91000000000008</v>
      </c>
      <c r="E19" s="5">
        <v>376.12</v>
      </c>
      <c r="F19" s="5">
        <v>547.48</v>
      </c>
      <c r="G19" s="5">
        <v>835.82999999999993</v>
      </c>
      <c r="H19" s="5">
        <v>382.96000000000004</v>
      </c>
      <c r="I19" s="5">
        <v>754.19</v>
      </c>
      <c r="J19" s="5">
        <v>746.48</v>
      </c>
      <c r="K19" s="5">
        <v>535.23</v>
      </c>
      <c r="L19" s="5">
        <v>1062.9000000000001</v>
      </c>
      <c r="M19" s="5">
        <v>847.43000000000006</v>
      </c>
      <c r="N19" s="5">
        <f t="shared" si="0"/>
        <v>6926.5300000000007</v>
      </c>
      <c r="O19" s="5">
        <v>0</v>
      </c>
      <c r="P19" s="5">
        <v>0</v>
      </c>
      <c r="Q19" s="5">
        <f t="shared" si="1"/>
        <v>6926.5300000000007</v>
      </c>
    </row>
    <row r="20" spans="1:17" ht="15" x14ac:dyDescent="0.25">
      <c r="A20" s="1" t="s">
        <v>23</v>
      </c>
      <c r="B20" s="5" t="s">
        <v>41</v>
      </c>
      <c r="C20" s="5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/>
      <c r="J20" s="5"/>
      <c r="K20" s="5"/>
      <c r="L20" s="5">
        <v>0</v>
      </c>
      <c r="M20" s="5">
        <v>0</v>
      </c>
      <c r="N20" s="5">
        <f t="shared" si="0"/>
        <v>0</v>
      </c>
      <c r="O20" s="5">
        <v>0</v>
      </c>
      <c r="P20" s="5">
        <v>0</v>
      </c>
      <c r="Q20" s="5">
        <f t="shared" si="1"/>
        <v>0</v>
      </c>
    </row>
    <row r="21" spans="1:17" ht="15" x14ac:dyDescent="0.25">
      <c r="A21" s="1" t="s">
        <v>24</v>
      </c>
      <c r="B21" s="5" t="s">
        <v>42</v>
      </c>
      <c r="C21" s="5"/>
      <c r="D21" s="5">
        <v>4.46</v>
      </c>
      <c r="E21" s="5">
        <v>3.25</v>
      </c>
      <c r="F21" s="5">
        <v>3.36</v>
      </c>
      <c r="G21" s="5">
        <v>2.87</v>
      </c>
      <c r="H21" s="5">
        <v>3.1799999999999997</v>
      </c>
      <c r="I21" s="5">
        <v>3.17</v>
      </c>
      <c r="J21" s="5">
        <v>4.5199999999999996</v>
      </c>
      <c r="K21" s="5">
        <v>0.94</v>
      </c>
      <c r="L21" s="5">
        <v>4.22</v>
      </c>
      <c r="M21" s="5">
        <v>2.83</v>
      </c>
      <c r="N21" s="5">
        <f t="shared" si="0"/>
        <v>32.799999999999997</v>
      </c>
      <c r="O21" s="5">
        <v>0</v>
      </c>
      <c r="P21" s="5">
        <v>0</v>
      </c>
      <c r="Q21" s="5">
        <f t="shared" si="1"/>
        <v>32.799999999999997</v>
      </c>
    </row>
    <row r="22" spans="1:17" ht="15" x14ac:dyDescent="0.25">
      <c r="A22" s="1" t="s">
        <v>25</v>
      </c>
      <c r="B22" s="5" t="s">
        <v>43</v>
      </c>
      <c r="C22" s="5"/>
      <c r="D22" s="5">
        <v>213.5</v>
      </c>
      <c r="E22" s="5">
        <v>153.49</v>
      </c>
      <c r="F22" s="5">
        <v>167.87</v>
      </c>
      <c r="G22" s="5">
        <v>144.24</v>
      </c>
      <c r="H22" s="5">
        <v>151.57</v>
      </c>
      <c r="I22" s="5">
        <v>156.12</v>
      </c>
      <c r="J22" s="5">
        <v>219.39</v>
      </c>
      <c r="K22" s="5">
        <v>132.96</v>
      </c>
      <c r="L22" s="5">
        <v>249.51999999999998</v>
      </c>
      <c r="M22" s="5">
        <v>153.63000000000002</v>
      </c>
      <c r="N22" s="5">
        <f t="shared" si="0"/>
        <v>1742.2900000000002</v>
      </c>
      <c r="O22" s="5">
        <v>0</v>
      </c>
      <c r="P22" s="5">
        <v>0</v>
      </c>
      <c r="Q22" s="5">
        <f t="shared" si="1"/>
        <v>1742.2900000000002</v>
      </c>
    </row>
    <row r="23" spans="1:17" ht="15" x14ac:dyDescent="0.25">
      <c r="A23" s="1" t="s">
        <v>29</v>
      </c>
      <c r="B23" s="5" t="s">
        <v>44</v>
      </c>
      <c r="C23" s="5"/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/>
      <c r="J23" s="5"/>
      <c r="K23" s="5"/>
      <c r="L23" s="5">
        <v>0</v>
      </c>
      <c r="M23" s="5">
        <v>0</v>
      </c>
      <c r="N23" s="5">
        <f t="shared" si="0"/>
        <v>0</v>
      </c>
      <c r="O23" s="5">
        <v>0</v>
      </c>
      <c r="P23" s="5">
        <v>0</v>
      </c>
      <c r="Q23" s="5">
        <f t="shared" si="1"/>
        <v>0</v>
      </c>
    </row>
    <row r="24" spans="1:17" ht="15" x14ac:dyDescent="0.25">
      <c r="A24" s="1" t="s">
        <v>26</v>
      </c>
      <c r="B24" s="5" t="s">
        <v>45</v>
      </c>
      <c r="C24" s="5"/>
      <c r="D24" s="5">
        <v>-547.05000000000018</v>
      </c>
      <c r="E24" s="5">
        <v>14788.009999999998</v>
      </c>
      <c r="F24" s="5">
        <v>9211.2200000000012</v>
      </c>
      <c r="G24" s="5">
        <v>8911.73</v>
      </c>
      <c r="H24" s="5">
        <v>9890.9000000000015</v>
      </c>
      <c r="I24" s="5">
        <v>5872.92</v>
      </c>
      <c r="J24" s="5">
        <v>19349.370000000003</v>
      </c>
      <c r="K24" s="5">
        <v>18505.63</v>
      </c>
      <c r="L24" s="5">
        <v>22154.53</v>
      </c>
      <c r="M24" s="5">
        <v>6524.96</v>
      </c>
      <c r="N24" s="5">
        <f t="shared" si="0"/>
        <v>114662.22000000002</v>
      </c>
      <c r="O24" s="5">
        <v>0</v>
      </c>
      <c r="P24" s="5">
        <v>0</v>
      </c>
      <c r="Q24" s="5">
        <f t="shared" si="1"/>
        <v>114662.22000000002</v>
      </c>
    </row>
    <row r="25" spans="1:17" ht="15" x14ac:dyDescent="0.25">
      <c r="A25" s="1" t="s">
        <v>27</v>
      </c>
      <c r="B25" s="5" t="s">
        <v>46</v>
      </c>
      <c r="C25" s="5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/>
      <c r="J25" s="5"/>
      <c r="K25" s="5"/>
      <c r="L25" s="5">
        <v>0</v>
      </c>
      <c r="M25" s="5">
        <v>0</v>
      </c>
      <c r="N25" s="5">
        <f t="shared" si="0"/>
        <v>0</v>
      </c>
      <c r="O25" s="5">
        <v>0</v>
      </c>
      <c r="P25" s="5">
        <f t="shared" ref="P25:P26" si="2">+O25</f>
        <v>0</v>
      </c>
      <c r="Q25" s="5">
        <f t="shared" si="1"/>
        <v>0</v>
      </c>
    </row>
    <row r="26" spans="1:17" ht="15" x14ac:dyDescent="0.25">
      <c r="A26" s="10" t="s">
        <v>28</v>
      </c>
      <c r="B26" s="13" t="s">
        <v>47</v>
      </c>
      <c r="C26" s="13"/>
      <c r="D26" s="13">
        <v>348.28</v>
      </c>
      <c r="E26" s="13">
        <v>346.79</v>
      </c>
      <c r="F26" s="13">
        <v>474.33</v>
      </c>
      <c r="G26" s="13">
        <v>236.63</v>
      </c>
      <c r="H26" s="13">
        <v>410.88999999999993</v>
      </c>
      <c r="I26" s="13">
        <v>314.22000000000003</v>
      </c>
      <c r="J26" s="13">
        <v>420.1099999999999</v>
      </c>
      <c r="K26" s="13">
        <v>489.68</v>
      </c>
      <c r="L26" s="13">
        <v>630.05999999999995</v>
      </c>
      <c r="M26" s="13">
        <v>362.59999999999997</v>
      </c>
      <c r="N26" s="13">
        <f t="shared" si="0"/>
        <v>4033.5899999999988</v>
      </c>
      <c r="O26" s="13">
        <v>0</v>
      </c>
      <c r="P26" s="13">
        <f t="shared" si="2"/>
        <v>0</v>
      </c>
      <c r="Q26" s="13">
        <f t="shared" si="1"/>
        <v>4033.5899999999988</v>
      </c>
    </row>
    <row r="27" spans="1:17" ht="15" x14ac:dyDescent="0.25">
      <c r="A27" s="9" t="s">
        <v>17</v>
      </c>
      <c r="B27" s="5" t="s">
        <v>18</v>
      </c>
      <c r="C27" s="5"/>
      <c r="D27" s="5">
        <f t="shared" ref="D27:M27" si="3">SUM(D14:D26)</f>
        <v>7607.17</v>
      </c>
      <c r="E27" s="5">
        <f t="shared" si="3"/>
        <v>17646.259999999998</v>
      </c>
      <c r="F27" s="5">
        <f t="shared" si="3"/>
        <v>16919.780000000002</v>
      </c>
      <c r="G27" s="5">
        <f t="shared" si="3"/>
        <v>13905.389999999998</v>
      </c>
      <c r="H27" s="5">
        <f t="shared" si="3"/>
        <v>15553.93</v>
      </c>
      <c r="I27" s="5">
        <f t="shared" si="3"/>
        <v>11054.53</v>
      </c>
      <c r="J27" s="5">
        <f t="shared" si="3"/>
        <v>26481.450000000004</v>
      </c>
      <c r="K27" s="5">
        <f t="shared" si="3"/>
        <v>26361.020000000004</v>
      </c>
      <c r="L27" s="5">
        <f t="shared" si="3"/>
        <v>33165.699999999997</v>
      </c>
      <c r="M27" s="5">
        <f t="shared" si="3"/>
        <v>12155.170000000002</v>
      </c>
      <c r="N27" s="5">
        <f t="shared" si="0"/>
        <v>180850.40000000005</v>
      </c>
      <c r="O27" s="5">
        <f>SUM(O14:O26)</f>
        <v>0</v>
      </c>
      <c r="P27" s="5">
        <f>SUM(P14:P26)</f>
        <v>0</v>
      </c>
      <c r="Q27" s="5">
        <f>SUM(N27:P27)</f>
        <v>180850.40000000005</v>
      </c>
    </row>
    <row r="28" spans="1:17" x14ac:dyDescent="0.2">
      <c r="Q28" s="5"/>
    </row>
    <row r="29" spans="1:17" x14ac:dyDescent="0.2">
      <c r="Q29" s="5"/>
    </row>
    <row r="30" spans="1:17" x14ac:dyDescent="0.2">
      <c r="B30" t="s">
        <v>34</v>
      </c>
      <c r="C30" s="5"/>
      <c r="D30" s="5">
        <v>12671.849999999977</v>
      </c>
      <c r="E30" s="5">
        <v>12671.849999999977</v>
      </c>
      <c r="F30" s="5">
        <v>12671.849999999977</v>
      </c>
      <c r="G30" s="5">
        <v>12671.849999999977</v>
      </c>
      <c r="H30" s="5">
        <v>12671.849999999977</v>
      </c>
      <c r="I30" s="5">
        <v>12671.849999999977</v>
      </c>
      <c r="J30" s="5">
        <v>12671.849999999977</v>
      </c>
      <c r="K30" s="5">
        <v>12671.849999999977</v>
      </c>
      <c r="L30" s="5">
        <v>12671.849999999977</v>
      </c>
      <c r="M30" s="5">
        <v>12671.849999999977</v>
      </c>
    </row>
    <row r="32" spans="1:17" s="8" customFormat="1" ht="15" x14ac:dyDescent="0.25">
      <c r="A32" s="7">
        <v>12200005</v>
      </c>
      <c r="B32" t="s">
        <v>48</v>
      </c>
      <c r="C32" s="16">
        <v>-849013.55</v>
      </c>
      <c r="D32" s="5">
        <f>+C32-D30</f>
        <v>-861685.4</v>
      </c>
      <c r="E32" s="5">
        <f t="shared" ref="E32:L32" si="4">+D32-E30</f>
        <v>-874357.25</v>
      </c>
      <c r="F32" s="5">
        <f t="shared" si="4"/>
        <v>-887029.1</v>
      </c>
      <c r="G32" s="5">
        <f t="shared" si="4"/>
        <v>-899700.95</v>
      </c>
      <c r="H32" s="5">
        <f t="shared" si="4"/>
        <v>-912372.79999999993</v>
      </c>
      <c r="I32" s="5">
        <f t="shared" si="4"/>
        <v>-925044.64999999991</v>
      </c>
      <c r="J32" s="5">
        <f t="shared" si="4"/>
        <v>-937716.49999999988</v>
      </c>
      <c r="K32" s="5">
        <f t="shared" si="4"/>
        <v>-950388.34999999986</v>
      </c>
      <c r="L32" s="5">
        <f t="shared" si="4"/>
        <v>-963060.19999999984</v>
      </c>
      <c r="M32" s="5">
        <f>+L32-M30</f>
        <v>-975732.04999999981</v>
      </c>
    </row>
    <row r="35" spans="1:13" x14ac:dyDescent="0.2">
      <c r="A35" s="15" t="s">
        <v>54</v>
      </c>
      <c r="E35" s="6"/>
    </row>
    <row r="37" spans="1:13" x14ac:dyDescent="0.2">
      <c r="C37" s="6"/>
      <c r="D37" s="6"/>
    </row>
    <row r="43" spans="1:13" x14ac:dyDescent="0.2">
      <c r="D43" s="6"/>
      <c r="E43" s="6"/>
      <c r="F43" s="6"/>
      <c r="G43" s="6"/>
      <c r="H43" s="6"/>
      <c r="I43" s="6"/>
      <c r="J43" s="6"/>
      <c r="K43" s="6"/>
      <c r="L43" s="6"/>
      <c r="M43" s="6"/>
    </row>
  </sheetData>
  <phoneticPr fontId="1" type="noConversion"/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58C00A-6128-4AEC-A0EF-129512D657B2}"/>
</file>

<file path=customXml/itemProps2.xml><?xml version="1.0" encoding="utf-8"?>
<ds:datastoreItem xmlns:ds="http://schemas.openxmlformats.org/officeDocument/2006/customXml" ds:itemID="{8183C4A2-4B14-4CFF-ABAE-060166EB5BFD}"/>
</file>

<file path=customXml/itemProps3.xml><?xml version="1.0" encoding="utf-8"?>
<ds:datastoreItem xmlns:ds="http://schemas.openxmlformats.org/officeDocument/2006/customXml" ds:itemID="{6A3D0E1C-BC12-43F8-9473-4E310B489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 Utility Property Adj WP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Michael D.</dc:creator>
  <cp:lastModifiedBy>Bevels, Kenneth</cp:lastModifiedBy>
  <dcterms:created xsi:type="dcterms:W3CDTF">2023-02-08T21:38:46Z</dcterms:created>
  <dcterms:modified xsi:type="dcterms:W3CDTF">2025-06-29T17:02:24Z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2023-05-08T16:59:18Z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c9c6d419-65c9-4645-8b57-12fe35b5ecee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